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<sst xmlns="http://schemas.openxmlformats.org/spreadsheetml/2006/main" count="83" uniqueCount="83">
  <si>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</si>
  <si>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</si>
  <si>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</si>
  <si>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</si>
  <si>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</si>
  <si>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</si>
  <si>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</si>
  <si>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</si>
  <si>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</si>
  <si>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</si>
  <si>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</si>
  <si>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</si>
  <si>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</si>
  <si>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</si>
  <si>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</si>
  <si>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ПАО "Россети Северный Кавказ"\Филиал "Севкавказэнерго"\Моздокская ГП\ПС "Моздок-110" 110/35/6 кВ\РУ-6,0 кВ\СШ-1 6кВ\яч.Ф-7 6кВ</t>
  </si>
  <si>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</sst>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35031654.06476</v>
      </c>
      <c r="I7" s="20"/>
      <c r="J7" s="19">
        <v>35595825.743880004</v>
      </c>
      <c r="K7" s="20"/>
      <c r="L7" s="19">
        <f ca="1">IFERROR(J7-H7,"н/д")</f>
        <v>564171.67912000418</v>
      </c>
      <c r="M7" s="21"/>
      <c r="N7" s="19">
        <f ca="1">IFERROR(L7*F7,"н/д")</f>
        <v>564171.67912000418</v>
      </c>
      <c r="O7" s="21"/>
      <c r="P7" s="22">
        <v>83074.36495500413</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v>511.58546999999999</v>
      </c>
      <c r="H17" s="31">
        <v>558.58450000000005</v>
      </c>
      <c r="I17" s="31">
        <v>595.82443500000011</v>
      </c>
      <c r="J17" s="31">
        <v>669.030665</v>
      </c>
      <c r="K17" s="31">
        <v>763.44089500000007</v>
      </c>
      <c r="L17" s="31">
        <v>745.16787499999998</v>
      </c>
      <c r="M17" s="31">
        <v>749.20692500000007</v>
      </c>
      <c r="N17" s="31">
        <v>752.65822000000003</v>
      </c>
      <c r="O17" s="31">
        <v>727.14736500000004</v>
      </c>
      <c r="P17" s="31">
        <v>717.84699000000012</v>
      </c>
      <c r="Q17" s="31">
        <v>710.14702499999987</v>
      </c>
      <c r="R17" s="31">
        <v>765.87353000000007</v>
      </c>
      <c r="S17" s="31">
        <v>826.55100499999992</v>
      </c>
      <c r="T17" s="31">
        <v>818.40114500000004</v>
      </c>
      <c r="U17" s="31">
        <v>802.44646</v>
      </c>
      <c r="V17" s="31">
        <v>789.78459999999995</v>
      </c>
      <c r="W17" s="31">
        <v>757.16895999999997</v>
      </c>
      <c r="X17" s="31">
        <v>685.4133149999999</v>
      </c>
      <c r="Y17" s="32">
        <v>635.87236500000006</v>
      </c>
      <c r="Z17" s="33">
        <v>13582.151744999997</v>
      </c>
    </row>
    <row r="18">
      <c r="A18" s="30" t="s">
        <v>51</v>
      </c>
      <c r="B18" s="31">
        <v>586.3964299999999</v>
      </c>
      <c r="C18" s="31">
        <v>547.17011500000001</v>
      </c>
      <c r="D18" s="31">
        <v>528.12188000000003</v>
      </c>
      <c r="E18" s="31">
        <v>520.45040000000006</v>
      </c>
      <c r="F18" s="31">
        <v>508.77830999999998</v>
      </c>
      <c r="G18" s="31">
        <v>523.18251500000008</v>
      </c>
      <c r="H18" s="31">
        <v>548.95789500000001</v>
      </c>
      <c r="I18" s="31">
        <v>568.56573000000014</v>
      </c>
      <c r="J18" s="31">
        <v>607.86464000000001</v>
      </c>
      <c r="K18" s="31">
        <v>661.26994999999999</v>
      </c>
      <c r="L18" s="31">
        <v>715.58313499999997</v>
      </c>
      <c r="M18" s="31">
        <v>701.90138999999999</v>
      </c>
      <c r="N18" s="31">
        <v>723.14541500000007</v>
      </c>
      <c r="O18" s="31">
        <v>714.567635</v>
      </c>
      <c r="P18" s="31">
        <v>701.96993500000008</v>
      </c>
      <c r="Q18" s="31">
        <v>715.12794500000007</v>
      </c>
      <c r="R18" s="31">
        <v>747.33605</v>
      </c>
      <c r="S18" s="31">
        <v>792.74347</v>
      </c>
      <c r="T18" s="31">
        <v>795.00860999999998</v>
      </c>
      <c r="U18" s="31">
        <v>775.22642500000006</v>
      </c>
      <c r="V18" s="31">
        <v>787.60869500000001</v>
      </c>
      <c r="W18" s="31">
        <v>752.79231000000004</v>
      </c>
      <c r="X18" s="31">
        <v>679.16755499999988</v>
      </c>
      <c r="Y18" s="32">
        <v>627.83846999999992</v>
      </c>
      <c r="Z18" s="33">
        <v>15830.774905000004</v>
      </c>
    </row>
    <row r="19">
      <c r="A19" s="30" t="s">
        <v>52</v>
      </c>
      <c r="B19" s="31">
        <v>575.23255499999993</v>
      </c>
      <c r="C19" s="31">
        <v>540.16580499999998</v>
      </c>
      <c r="D19" s="31">
        <v>521.88101000000017</v>
      </c>
      <c r="E19" s="31">
        <v>505.27453499999996</v>
      </c>
      <c r="F19" s="31">
        <v>497.35214500000001</v>
      </c>
      <c r="G19" s="31">
        <v>501.23217</v>
      </c>
      <c r="H19" s="31">
        <v>550.06151</v>
      </c>
      <c r="I19" s="31">
        <v>583.46600500000011</v>
      </c>
      <c r="J19" s="31">
        <v>651.38225499999999</v>
      </c>
      <c r="K19" s="31">
        <v>733.55906000000004</v>
      </c>
      <c r="L19" s="31">
        <v>791.85762499999998</v>
      </c>
      <c r="M19" s="31">
        <v>827.51660500000014</v>
      </c>
      <c r="N19" s="31">
        <v>847.08094500000004</v>
      </c>
      <c r="O19" s="31">
        <v>812.45812999999998</v>
      </c>
      <c r="P19" s="31">
        <v>802.34389499999997</v>
      </c>
      <c r="Q19" s="31">
        <v>800.28250000000003</v>
      </c>
      <c r="R19" s="31">
        <v>814.13159000000007</v>
      </c>
      <c r="S19" s="31">
        <v>859.84721500000012</v>
      </c>
      <c r="T19" s="31">
        <v>862.25642999999991</v>
      </c>
      <c r="U19" s="31">
        <v>861.42259000000001</v>
      </c>
      <c r="V19" s="31">
        <v>824.49993999999992</v>
      </c>
      <c r="W19" s="31">
        <v>785.317275</v>
      </c>
      <c r="X19" s="31">
        <v>692.65346499999998</v>
      </c>
      <c r="Y19" s="32">
        <v>621.35284000000013</v>
      </c>
      <c r="Z19" s="33">
        <v>16862.628095000004</v>
      </c>
    </row>
    <row r="20">
      <c r="A20" s="30" t="s">
        <v>53</v>
      </c>
      <c r="B20" s="31">
        <v>561.0213500000001</v>
      </c>
      <c r="C20" s="31">
        <v>523.20204000000001</v>
      </c>
      <c r="D20" s="31">
        <v>500.95050500000002</v>
      </c>
      <c r="E20" s="31">
        <v>498.05857999999995</v>
      </c>
      <c r="F20" s="31">
        <v>526.97058000000004</v>
      </c>
      <c r="G20" s="31">
        <v>566.79277500000001</v>
      </c>
      <c r="H20" s="31">
        <v>675.76291500000002</v>
      </c>
      <c r="I20" s="31">
        <v>753.8976899999999</v>
      </c>
      <c r="J20" s="31">
        <v>827.61741000000018</v>
      </c>
      <c r="K20" s="31">
        <v>878.58009500000003</v>
      </c>
      <c r="L20" s="31">
        <v>909.22913500000004</v>
      </c>
      <c r="M20" s="31">
        <v>869.01407000000006</v>
      </c>
      <c r="N20" s="31">
        <v>872.09687499999995</v>
      </c>
      <c r="O20" s="31">
        <v>863.72461499999997</v>
      </c>
      <c r="P20" s="31">
        <v>828.31378000000007</v>
      </c>
      <c r="Q20" s="31">
        <v>844.03309999999999</v>
      </c>
      <c r="R20" s="31">
        <v>874.62153000000001</v>
      </c>
      <c r="S20" s="31">
        <v>903.31025</v>
      </c>
      <c r="T20" s="31">
        <v>902.10905000000002</v>
      </c>
      <c r="U20" s="31">
        <v>866.77222000000006</v>
      </c>
      <c r="V20" s="31">
        <v>851.46951500000011</v>
      </c>
      <c r="W20" s="31">
        <v>786.38398499999994</v>
      </c>
      <c r="X20" s="31">
        <v>696.96163999999999</v>
      </c>
      <c r="Y20" s="32">
        <v>627.80396999999994</v>
      </c>
      <c r="Z20" s="33">
        <v>18008.697674999996</v>
      </c>
    </row>
    <row r="21">
      <c r="A21" s="30" t="s">
        <v>54</v>
      </c>
      <c r="B21" s="31">
        <v>562.86911999999995</v>
      </c>
      <c r="C21" s="31">
        <v>533.26482499999997</v>
      </c>
      <c r="D21" s="31">
        <v>543.88475500000004</v>
      </c>
      <c r="E21" s="31">
        <v>537.98513500000001</v>
      </c>
      <c r="F21" s="31">
        <v>530.15094000000022</v>
      </c>
      <c r="G21" s="31">
        <v>549.82307000000003</v>
      </c>
      <c r="H21" s="31">
        <v>661.42273000000012</v>
      </c>
      <c r="I21" s="31">
        <v>793.07346500000006</v>
      </c>
      <c r="J21" s="31">
        <v>838.06104499999992</v>
      </c>
      <c r="K21" s="31">
        <v>881.17418500000008</v>
      </c>
      <c r="L21" s="31">
        <v>894.20275500000002</v>
      </c>
      <c r="M21" s="31">
        <v>873.75674500000014</v>
      </c>
      <c r="N21" s="31">
        <v>847.63336000000004</v>
      </c>
      <c r="O21" s="31">
        <v>824.53498999999999</v>
      </c>
      <c r="P21" s="31">
        <v>805.00192500000003</v>
      </c>
      <c r="Q21" s="31">
        <v>811.24496500000009</v>
      </c>
      <c r="R21" s="31">
        <v>841.26706000000013</v>
      </c>
      <c r="S21" s="31">
        <v>910.86478499999987</v>
      </c>
      <c r="T21" s="31">
        <v>887.41102000000001</v>
      </c>
      <c r="U21" s="31">
        <v>860.24217999999996</v>
      </c>
      <c r="V21" s="31">
        <v>838.62090499999999</v>
      </c>
      <c r="W21" s="31">
        <v>795.30835000000013</v>
      </c>
      <c r="X21" s="31">
        <v>709.93094500000007</v>
      </c>
      <c r="Y21" s="32">
        <v>630.73230000000001</v>
      </c>
      <c r="Z21" s="33">
        <v>17962.461554999998</v>
      </c>
    </row>
    <row r="22">
      <c r="A22" s="30" t="s">
        <v>55</v>
      </c>
      <c r="B22" s="31">
        <v>576.36408499999993</v>
      </c>
      <c r="C22" s="31">
        <v>540.57713000000001</v>
      </c>
      <c r="D22" s="31">
        <v>520.41683</v>
      </c>
      <c r="E22" s="31">
        <v>511.48123499999997</v>
      </c>
      <c r="F22" s="31">
        <v>514.70532000000003</v>
      </c>
      <c r="G22" s="31">
        <v>570.83825999999999</v>
      </c>
      <c r="H22" s="31">
        <v>664.04969999999992</v>
      </c>
      <c r="I22" s="31">
        <v>744.05524500000001</v>
      </c>
      <c r="J22" s="31">
        <v>857.10201500000005</v>
      </c>
      <c r="K22" s="31">
        <v>906.12282499999992</v>
      </c>
      <c r="L22" s="31">
        <v>916.053585</v>
      </c>
      <c r="M22" s="31">
        <v>867.15397999999993</v>
      </c>
      <c r="N22" s="31">
        <v>851.19414500000005</v>
      </c>
      <c r="O22" s="31">
        <v>815.20461999999998</v>
      </c>
      <c r="P22" s="31">
        <v>771.52261999999996</v>
      </c>
      <c r="Q22" s="31">
        <v>754.24175500000001</v>
      </c>
      <c r="R22" s="31">
        <v>773.1714750000001</v>
      </c>
      <c r="S22" s="31">
        <v>852.06375000000003</v>
      </c>
      <c r="T22" s="31">
        <v>876.65329000000008</v>
      </c>
      <c r="U22" s="31">
        <v>869.77076499999998</v>
      </c>
      <c r="V22" s="31">
        <v>833.95991500000002</v>
      </c>
      <c r="W22" s="31">
        <v>797.41339500000004</v>
      </c>
      <c r="X22" s="31">
        <v>710.65874000000008</v>
      </c>
      <c r="Y22" s="32">
        <v>623.70548500000007</v>
      </c>
      <c r="Z22" s="33">
        <v>17718.480164999994</v>
      </c>
    </row>
    <row r="23">
      <c r="A23" s="30" t="s">
        <v>56</v>
      </c>
      <c r="B23" s="31">
        <v>575.14149999999995</v>
      </c>
      <c r="C23" s="31">
        <v>539.6315800000001</v>
      </c>
      <c r="D23" s="31">
        <v>520.89185999999995</v>
      </c>
      <c r="E23" s="31">
        <v>515.95916499999998</v>
      </c>
      <c r="F23" s="31">
        <v>519.01619500000004</v>
      </c>
      <c r="G23" s="31">
        <v>555.04332000000011</v>
      </c>
      <c r="H23" s="31">
        <v>681.35437999999999</v>
      </c>
      <c r="I23" s="31">
        <v>748.41955000000007</v>
      </c>
      <c r="J23" s="31">
        <v>830.13310500000011</v>
      </c>
      <c r="K23" s="31">
        <v>910.08152500000006</v>
      </c>
      <c r="L23" s="31">
        <v>912.59140999999988</v>
      </c>
      <c r="M23" s="31">
        <v>927.21471999999994</v>
      </c>
      <c r="N23" s="31">
        <v>916.59960999999998</v>
      </c>
      <c r="O23" s="31">
        <v>896.68469500000003</v>
      </c>
      <c r="P23" s="31">
        <v>831.19907499999999</v>
      </c>
      <c r="Q23" s="31">
        <v>842.68703500000015</v>
      </c>
      <c r="R23" s="31">
        <v>853.08013000000017</v>
      </c>
      <c r="S23" s="31">
        <v>915.57321500000012</v>
      </c>
      <c r="T23" s="31">
        <v>901.45893500000011</v>
      </c>
      <c r="U23" s="31">
        <v>879.90445999999997</v>
      </c>
      <c r="V23" s="31">
        <v>847.70713000000001</v>
      </c>
      <c r="W23" s="31">
        <v>810.92677500000002</v>
      </c>
      <c r="X23" s="31">
        <v>740.61543999999992</v>
      </c>
      <c r="Y23" s="32">
        <v>657.08262999999999</v>
      </c>
      <c r="Z23" s="33">
        <v>18328.997440000003</v>
      </c>
    </row>
    <row r="24">
      <c r="A24" s="30" t="s">
        <v>57</v>
      </c>
      <c r="B24" s="31">
        <v>606.91966999999988</v>
      </c>
      <c r="C24" s="31">
        <v>576.72565000000009</v>
      </c>
      <c r="D24" s="31">
        <v>550.54130500000019</v>
      </c>
      <c r="E24" s="31">
        <v>549.15628000000004</v>
      </c>
      <c r="F24" s="31">
        <v>548.50826000000006</v>
      </c>
      <c r="G24" s="31">
        <v>561.61496500000021</v>
      </c>
      <c r="H24" s="31">
        <v>607.30342999999993</v>
      </c>
      <c r="I24" s="31">
        <v>683.64329000000009</v>
      </c>
      <c r="J24" s="31">
        <v>782.99684500000012</v>
      </c>
      <c r="K24" s="31">
        <v>848.05140500000005</v>
      </c>
      <c r="L24" s="31">
        <v>845.91441500000008</v>
      </c>
      <c r="M24" s="31">
        <v>822.88661000000013</v>
      </c>
      <c r="N24" s="31">
        <v>798.52886000000012</v>
      </c>
      <c r="O24" s="31">
        <v>780.3034550000001</v>
      </c>
      <c r="P24" s="31">
        <v>780.63728499999991</v>
      </c>
      <c r="Q24" s="31">
        <v>793.45643500000006</v>
      </c>
      <c r="R24" s="31">
        <v>852.57668500000011</v>
      </c>
      <c r="S24" s="31">
        <v>931.64992500000005</v>
      </c>
      <c r="T24" s="31">
        <v>921.9299299999999</v>
      </c>
      <c r="U24" s="31">
        <v>873.02021999999999</v>
      </c>
      <c r="V24" s="31">
        <v>844.8249350000001</v>
      </c>
      <c r="W24" s="31">
        <v>823.1690900000001</v>
      </c>
      <c r="X24" s="31">
        <v>753.94620999999995</v>
      </c>
      <c r="Y24" s="32">
        <v>690.33319999999992</v>
      </c>
      <c r="Z24" s="33">
        <v>17828.638355000003</v>
      </c>
    </row>
    <row r="25">
      <c r="A25" s="30" t="s">
        <v>58</v>
      </c>
      <c r="B25" s="31">
        <v>633.51922500000001</v>
      </c>
      <c r="C25" s="31">
        <v>593.19536500000004</v>
      </c>
      <c r="D25" s="31">
        <v>567.52016500000002</v>
      </c>
      <c r="E25" s="31">
        <v>558.29967999999997</v>
      </c>
      <c r="F25" s="31">
        <v>546.54160000000002</v>
      </c>
      <c r="G25" s="31">
        <v>555.66716500000007</v>
      </c>
      <c r="H25" s="31">
        <v>591.35963500000003</v>
      </c>
      <c r="I25" s="31">
        <v>619.75662499999999</v>
      </c>
      <c r="J25" s="31">
        <v>689.31179000000009</v>
      </c>
      <c r="K25" s="31">
        <v>745.11559000000011</v>
      </c>
      <c r="L25" s="31">
        <v>791.31231000000002</v>
      </c>
      <c r="M25" s="31">
        <v>808.9836600000001</v>
      </c>
      <c r="N25" s="31">
        <v>825.83432000000005</v>
      </c>
      <c r="O25" s="31">
        <v>805.52582499999994</v>
      </c>
      <c r="P25" s="31">
        <v>789.6946200000001</v>
      </c>
      <c r="Q25" s="31">
        <v>811.66095999999993</v>
      </c>
      <c r="R25" s="31">
        <v>821.16627499999993</v>
      </c>
      <c r="S25" s="31">
        <v>909.37618999999995</v>
      </c>
      <c r="T25" s="31">
        <v>947.55439999999999</v>
      </c>
      <c r="U25" s="31">
        <v>941.25685999999996</v>
      </c>
      <c r="V25" s="31">
        <v>914.79377499999998</v>
      </c>
      <c r="W25" s="31">
        <v>869.48829000000001</v>
      </c>
      <c r="X25" s="31">
        <v>783.74845999999991</v>
      </c>
      <c r="Y25" s="32">
        <v>704.47244500000011</v>
      </c>
      <c r="Z25" s="33">
        <v>17825.15523</v>
      </c>
    </row>
    <row r="26">
      <c r="A26" s="30" t="s">
        <v>59</v>
      </c>
      <c r="B26" s="31">
        <v>650.64380500000016</v>
      </c>
      <c r="C26" s="31">
        <v>609.88769500000012</v>
      </c>
      <c r="D26" s="31">
        <v>587.86874000000012</v>
      </c>
      <c r="E26" s="31">
        <v>582.96494500000006</v>
      </c>
      <c r="F26" s="31">
        <v>572.03812500000004</v>
      </c>
      <c r="G26" s="31">
        <v>633.35514000000012</v>
      </c>
      <c r="H26" s="31">
        <v>738.36684500000001</v>
      </c>
      <c r="I26" s="31">
        <v>852.07710500000007</v>
      </c>
      <c r="J26" s="31">
        <v>909.54356000000007</v>
      </c>
      <c r="K26" s="31">
        <v>1016.3127749999999</v>
      </c>
      <c r="L26" s="31">
        <v>1010.1673000000001</v>
      </c>
      <c r="M26" s="31">
        <v>992.20481000000007</v>
      </c>
      <c r="N26" s="31">
        <v>976.10903000000008</v>
      </c>
      <c r="O26" s="31">
        <v>912.48397999999997</v>
      </c>
      <c r="P26" s="31">
        <v>846.94767000000002</v>
      </c>
      <c r="Q26" s="31">
        <v>829.40883500000007</v>
      </c>
      <c r="R26" s="31">
        <v>861.97557499999994</v>
      </c>
      <c r="S26" s="31">
        <v>972.54567500000007</v>
      </c>
      <c r="T26" s="31">
        <v>984.86757000000011</v>
      </c>
      <c r="U26" s="31">
        <v>964.79640000000006</v>
      </c>
      <c r="V26" s="31">
        <v>952.39138500000001</v>
      </c>
      <c r="W26" s="31">
        <v>878.72290999999996</v>
      </c>
      <c r="X26" s="31">
        <v>783.56325500000014</v>
      </c>
      <c r="Y26" s="32">
        <v>683.107755</v>
      </c>
      <c r="Z26" s="33">
        <v>19802.350885</v>
      </c>
    </row>
    <row r="27">
      <c r="A27" s="30" t="s">
        <v>60</v>
      </c>
      <c r="B27" s="31">
        <v>643.45729499999993</v>
      </c>
      <c r="C27" s="31">
        <v>604.95460000000003</v>
      </c>
      <c r="D27" s="31">
        <v>587.75238999999999</v>
      </c>
      <c r="E27" s="31">
        <v>590.14525500000013</v>
      </c>
      <c r="F27" s="31">
        <v>607.82081999999991</v>
      </c>
      <c r="G27" s="31">
        <v>640.83168500000011</v>
      </c>
      <c r="H27" s="31">
        <v>746.76730500000019</v>
      </c>
      <c r="I27" s="31">
        <v>850.10127999999997</v>
      </c>
      <c r="J27" s="31">
        <v>965.08769999999993</v>
      </c>
      <c r="K27" s="31">
        <v>1015.5674099999999</v>
      </c>
      <c r="L27" s="31">
        <v>981.52884000000006</v>
      </c>
      <c r="M27" s="31">
        <v>959.00993500000004</v>
      </c>
      <c r="N27" s="31">
        <v>956.34918500000003</v>
      </c>
      <c r="O27" s="31">
        <v>902.79231000000004</v>
      </c>
      <c r="P27" s="31">
        <v>858.28375500000004</v>
      </c>
      <c r="Q27" s="31">
        <v>859.2327600000001</v>
      </c>
      <c r="R27" s="31">
        <v>904.07424000000003</v>
      </c>
      <c r="S27" s="31">
        <v>974.26223500000003</v>
      </c>
      <c r="T27" s="31">
        <v>993.05767999999989</v>
      </c>
      <c r="U27" s="31">
        <v>974.97983000000011</v>
      </c>
      <c r="V27" s="31">
        <v>928.164625</v>
      </c>
      <c r="W27" s="31">
        <v>880.63487999999995</v>
      </c>
      <c r="X27" s="31">
        <v>795.64805500000011</v>
      </c>
      <c r="Y27" s="32">
        <v>706.16512</v>
      </c>
      <c r="Z27" s="33">
        <v>19926.669190000001</v>
      </c>
    </row>
    <row r="28">
      <c r="A28" s="30" t="s">
        <v>61</v>
      </c>
      <c r="B28" s="31">
        <v>652.80280000000005</v>
      </c>
      <c r="C28" s="31">
        <v>616.06709999999998</v>
      </c>
      <c r="D28" s="31">
        <v>595.84190999999987</v>
      </c>
      <c r="E28" s="31">
        <v>587.23735499999998</v>
      </c>
      <c r="F28" s="31">
        <v>592.17097500000011</v>
      </c>
      <c r="G28" s="31">
        <v>658.8025600000002</v>
      </c>
      <c r="H28" s="31">
        <v>748.69384500000001</v>
      </c>
      <c r="I28" s="31">
        <v>821.08106499999997</v>
      </c>
      <c r="J28" s="31">
        <v>907.67621999999994</v>
      </c>
      <c r="K28" s="31">
        <v>972.85313500000007</v>
      </c>
      <c r="L28" s="31">
        <v>962.36853499999995</v>
      </c>
      <c r="M28" s="31">
        <v>923.06142</v>
      </c>
      <c r="N28" s="31">
        <v>905.17048999999997</v>
      </c>
      <c r="O28" s="31">
        <v>878.52025000000003</v>
      </c>
      <c r="P28" s="31">
        <v>845.18966999999998</v>
      </c>
      <c r="Q28" s="31">
        <v>822.67308000000003</v>
      </c>
      <c r="R28" s="31">
        <v>823.04544500000009</v>
      </c>
      <c r="S28" s="31">
        <v>917.87619500000005</v>
      </c>
      <c r="T28" s="31">
        <v>932.19642500000009</v>
      </c>
      <c r="U28" s="31">
        <v>920.54386499999998</v>
      </c>
      <c r="V28" s="31">
        <v>902.34480000000008</v>
      </c>
      <c r="W28" s="31">
        <v>858.59808999999996</v>
      </c>
      <c r="X28" s="31">
        <v>757.18612500000006</v>
      </c>
      <c r="Y28" s="32">
        <v>675.46519999999998</v>
      </c>
      <c r="Z28" s="33">
        <v>19277.466554999999</v>
      </c>
    </row>
    <row r="29">
      <c r="A29" s="30" t="s">
        <v>62</v>
      </c>
      <c r="B29" s="31">
        <v>606.24215500000003</v>
      </c>
      <c r="C29" s="31">
        <v>577.80220500000007</v>
      </c>
      <c r="D29" s="31">
        <v>569.07792000000018</v>
      </c>
      <c r="E29" s="31">
        <v>566.83807000000002</v>
      </c>
      <c r="F29" s="31">
        <v>561.39866999999992</v>
      </c>
      <c r="G29" s="31">
        <v>628.16877499999998</v>
      </c>
      <c r="H29" s="31">
        <v>749.07832000000008</v>
      </c>
      <c r="I29" s="31">
        <v>840.76599999999996</v>
      </c>
      <c r="J29" s="31">
        <v>924.48129500000005</v>
      </c>
      <c r="K29" s="31">
        <v>992.15614999999991</v>
      </c>
      <c r="L29" s="31">
        <v>990.07005500000002</v>
      </c>
      <c r="M29" s="31">
        <v>948.88849500000003</v>
      </c>
      <c r="N29" s="31">
        <v>940.13094999999998</v>
      </c>
      <c r="O29" s="31">
        <v>861.14239499999996</v>
      </c>
      <c r="P29" s="31">
        <v>821.16403500000001</v>
      </c>
      <c r="Q29" s="31">
        <v>811.53416500000003</v>
      </c>
      <c r="R29" s="31">
        <v>834.18550500000015</v>
      </c>
      <c r="S29" s="31">
        <v>899.89529000000005</v>
      </c>
      <c r="T29" s="31">
        <v>920.6674549999999</v>
      </c>
      <c r="U29" s="31">
        <v>913.16504500000008</v>
      </c>
      <c r="V29" s="31">
        <v>871.90528000000006</v>
      </c>
      <c r="W29" s="31">
        <v>844.00396500000011</v>
      </c>
      <c r="X29" s="31">
        <v>763.18543000000022</v>
      </c>
      <c r="Y29" s="32">
        <v>682.86242500000003</v>
      </c>
      <c r="Z29" s="33">
        <v>19118.81005</v>
      </c>
    </row>
    <row r="30">
      <c r="A30" s="30" t="s">
        <v>63</v>
      </c>
      <c r="B30" s="31">
        <v>620.12563000000011</v>
      </c>
      <c r="C30" s="31">
        <v>585.41042500000003</v>
      </c>
      <c r="D30" s="31">
        <v>566.8273200000001</v>
      </c>
      <c r="E30" s="31">
        <v>553.75125500000013</v>
      </c>
      <c r="F30" s="31">
        <v>558.45391500000005</v>
      </c>
      <c r="G30" s="31">
        <v>609.21154000000001</v>
      </c>
      <c r="H30" s="31">
        <v>699.36213499999997</v>
      </c>
      <c r="I30" s="31">
        <v>787.00439999999992</v>
      </c>
      <c r="J30" s="31">
        <v>876.9614200000002</v>
      </c>
      <c r="K30" s="31">
        <v>936.97467000000006</v>
      </c>
      <c r="L30" s="31">
        <v>951.67145500000004</v>
      </c>
      <c r="M30" s="31">
        <v>939.37172999999996</v>
      </c>
      <c r="N30" s="31">
        <v>926.92165499999999</v>
      </c>
      <c r="O30" s="31">
        <v>868.9289100000002</v>
      </c>
      <c r="P30" s="31">
        <v>839.21928500000013</v>
      </c>
      <c r="Q30" s="31">
        <v>821.98005000000001</v>
      </c>
      <c r="R30" s="31">
        <v>830.27820500000007</v>
      </c>
      <c r="S30" s="31">
        <v>875.0071999999999</v>
      </c>
      <c r="T30" s="31">
        <v>888.44041500000003</v>
      </c>
      <c r="U30" s="31">
        <v>886.98610999999994</v>
      </c>
      <c r="V30" s="31">
        <v>857.53383999999994</v>
      </c>
      <c r="W30" s="31">
        <v>826.775125</v>
      </c>
      <c r="X30" s="31">
        <v>758.5122550000001</v>
      </c>
      <c r="Y30" s="32">
        <v>679.72724000000005</v>
      </c>
      <c r="Z30" s="33">
        <v>18745.436184999999</v>
      </c>
    </row>
    <row r="31">
      <c r="A31" s="30" t="s">
        <v>64</v>
      </c>
      <c r="B31" s="31">
        <v>623.01073000000008</v>
      </c>
      <c r="C31" s="31">
        <v>598.26271499999996</v>
      </c>
      <c r="D31" s="31">
        <v>563.99872499999992</v>
      </c>
      <c r="E31" s="31">
        <v>548.34861999999998</v>
      </c>
      <c r="F31" s="31">
        <v>538.81835999999998</v>
      </c>
      <c r="G31" s="31">
        <v>552.40190000000007</v>
      </c>
      <c r="H31" s="31">
        <v>607.27200500000004</v>
      </c>
      <c r="I31" s="31">
        <v>691.37058500000001</v>
      </c>
      <c r="J31" s="31">
        <v>797.05689000000018</v>
      </c>
      <c r="K31" s="31">
        <v>812.37678500000015</v>
      </c>
      <c r="L31" s="31">
        <v>816.98732499999994</v>
      </c>
      <c r="M31" s="31">
        <v>813.33504000000005</v>
      </c>
      <c r="N31" s="31">
        <v>802.9305700000001</v>
      </c>
      <c r="O31" s="31">
        <v>785.98685499999999</v>
      </c>
      <c r="P31" s="31">
        <v>757.47656499999994</v>
      </c>
      <c r="Q31" s="31">
        <v>746.25851999999998</v>
      </c>
      <c r="R31" s="31">
        <v>763.91106000000002</v>
      </c>
      <c r="S31" s="31">
        <v>827.3334000000001</v>
      </c>
      <c r="T31" s="31">
        <v>873.71249000000012</v>
      </c>
      <c r="U31" s="31">
        <v>842.12245999999993</v>
      </c>
      <c r="V31" s="31">
        <v>805.85246500000005</v>
      </c>
      <c r="W31" s="31">
        <v>773.81737499999997</v>
      </c>
      <c r="X31" s="31">
        <v>707.97311999999999</v>
      </c>
      <c r="Y31" s="32">
        <v>644.27735999999993</v>
      </c>
      <c r="Z31" s="33">
        <v>17294.891920000002</v>
      </c>
    </row>
    <row r="32">
      <c r="A32" s="30" t="s">
        <v>65</v>
      </c>
      <c r="B32" s="31">
        <v>591.67995500000006</v>
      </c>
      <c r="C32" s="31">
        <v>559.75213499999995</v>
      </c>
      <c r="D32" s="31">
        <v>537.55826999999999</v>
      </c>
      <c r="E32" s="31">
        <v>528.46715500000005</v>
      </c>
      <c r="F32" s="31">
        <v>519.56367499999999</v>
      </c>
      <c r="G32" s="31">
        <v>526.12676499999998</v>
      </c>
      <c r="H32" s="31">
        <v>572.44663500000001</v>
      </c>
      <c r="I32" s="31">
        <v>594.95160499999997</v>
      </c>
      <c r="J32" s="31">
        <v>669.96541000000013</v>
      </c>
      <c r="K32" s="31">
        <v>748.23162500000024</v>
      </c>
      <c r="L32" s="31">
        <v>800.66528500000015</v>
      </c>
      <c r="M32" s="31">
        <v>811.46755500000017</v>
      </c>
      <c r="N32" s="31">
        <v>814.16440000000011</v>
      </c>
      <c r="O32" s="31">
        <v>795.72990000000004</v>
      </c>
      <c r="P32" s="31">
        <v>805.305385</v>
      </c>
      <c r="Q32" s="31">
        <v>820.57905000000005</v>
      </c>
      <c r="R32" s="31">
        <v>836.04903500000012</v>
      </c>
      <c r="S32" s="31">
        <v>899.70135500000015</v>
      </c>
      <c r="T32" s="31">
        <v>900.91347999999994</v>
      </c>
      <c r="U32" s="31">
        <v>868.14622499999996</v>
      </c>
      <c r="V32" s="31">
        <v>861.44471500000009</v>
      </c>
      <c r="W32" s="31">
        <v>817.728925</v>
      </c>
      <c r="X32" s="31">
        <v>737.45606000000009</v>
      </c>
      <c r="Y32" s="32">
        <v>674.14250499999991</v>
      </c>
      <c r="Z32" s="33">
        <v>17292.237105000004</v>
      </c>
    </row>
    <row r="33">
      <c r="A33" s="30" t="s">
        <v>66</v>
      </c>
      <c r="B33" s="31">
        <v>613.65831000000003</v>
      </c>
      <c r="C33" s="31">
        <v>579.22156000000007</v>
      </c>
      <c r="D33" s="31">
        <v>563.506125</v>
      </c>
      <c r="E33" s="31">
        <v>556.51188000000002</v>
      </c>
      <c r="F33" s="31">
        <v>558.50875500000006</v>
      </c>
      <c r="G33" s="31">
        <v>620.89855499999999</v>
      </c>
      <c r="H33" s="31">
        <v>714.43229000000008</v>
      </c>
      <c r="I33" s="31">
        <v>762.71781999999996</v>
      </c>
      <c r="J33" s="31">
        <v>869.63887</v>
      </c>
      <c r="K33" s="31">
        <v>885.11877000000004</v>
      </c>
      <c r="L33" s="31">
        <v>907.90567500000009</v>
      </c>
      <c r="M33" s="31">
        <v>962.68458499999997</v>
      </c>
      <c r="N33" s="31">
        <v>934.69458000000009</v>
      </c>
      <c r="O33" s="31">
        <v>890.73801000000003</v>
      </c>
      <c r="P33" s="31">
        <v>806.67786500000011</v>
      </c>
      <c r="Q33" s="31">
        <v>794.37959000000001</v>
      </c>
      <c r="R33" s="31">
        <v>817.0169800000001</v>
      </c>
      <c r="S33" s="31">
        <v>890.60420999999997</v>
      </c>
      <c r="T33" s="31">
        <v>912.5006699999999</v>
      </c>
      <c r="U33" s="31">
        <v>903.17568500000004</v>
      </c>
      <c r="V33" s="31">
        <v>897.01328000000001</v>
      </c>
      <c r="W33" s="31">
        <v>848.09741999999994</v>
      </c>
      <c r="X33" s="31">
        <v>760.21733499999993</v>
      </c>
      <c r="Y33" s="32">
        <v>681.80217500000003</v>
      </c>
      <c r="Z33" s="33">
        <v>18731.720995</v>
      </c>
    </row>
    <row r="34">
      <c r="A34" s="30" t="s">
        <v>67</v>
      </c>
      <c r="B34" s="31">
        <v>625.11670500000002</v>
      </c>
      <c r="C34" s="31">
        <v>584.41886999999997</v>
      </c>
      <c r="D34" s="31">
        <v>574.71589999999992</v>
      </c>
      <c r="E34" s="31">
        <v>568.28959000000009</v>
      </c>
      <c r="F34" s="31">
        <v>576.03575999999998</v>
      </c>
      <c r="G34" s="31">
        <v>627.3272750000001</v>
      </c>
      <c r="H34" s="31">
        <v>709.25385500000004</v>
      </c>
      <c r="I34" s="31">
        <v>830.87973499999998</v>
      </c>
      <c r="J34" s="31">
        <v>889.62268999999992</v>
      </c>
      <c r="K34" s="31">
        <v>943.61295999999993</v>
      </c>
      <c r="L34" s="31">
        <v>965.56334500000003</v>
      </c>
      <c r="M34" s="31">
        <v>929.12173499999994</v>
      </c>
      <c r="N34" s="31">
        <v>911.07368000000019</v>
      </c>
      <c r="O34" s="31">
        <v>900.09608000000003</v>
      </c>
      <c r="P34" s="31">
        <v>854.34975500000007</v>
      </c>
      <c r="Q34" s="31">
        <v>831.65283000000011</v>
      </c>
      <c r="R34" s="31">
        <v>848.86689000000001</v>
      </c>
      <c r="S34" s="31">
        <v>952.89502499999992</v>
      </c>
      <c r="T34" s="31">
        <v>995.24178500000005</v>
      </c>
      <c r="U34" s="31">
        <v>967.36235999999997</v>
      </c>
      <c r="V34" s="31">
        <v>956.237075</v>
      </c>
      <c r="W34" s="31">
        <v>892.57383499999992</v>
      </c>
      <c r="X34" s="31">
        <v>796.37295999999992</v>
      </c>
      <c r="Y34" s="32">
        <v>710.69515000000001</v>
      </c>
      <c r="Z34" s="33">
        <v>19441.375845000002</v>
      </c>
    </row>
    <row r="35">
      <c r="A35" s="30" t="s">
        <v>68</v>
      </c>
      <c r="B35" s="31">
        <v>651.71589500000005</v>
      </c>
      <c r="C35" s="31">
        <v>609.38654000000008</v>
      </c>
      <c r="D35" s="31">
        <v>609.02092500000003</v>
      </c>
      <c r="E35" s="31">
        <v>611.84124999999995</v>
      </c>
      <c r="F35" s="31">
        <v>600.94030000000009</v>
      </c>
      <c r="G35" s="31">
        <v>635.44972000000007</v>
      </c>
      <c r="H35" s="31">
        <v>721.44875500000001</v>
      </c>
      <c r="I35" s="31">
        <v>830.2876950000001</v>
      </c>
      <c r="J35" s="31">
        <v>920.89538500000003</v>
      </c>
      <c r="K35" s="31">
        <v>985.5540749999999</v>
      </c>
      <c r="L35" s="31">
        <v>953.64446500000008</v>
      </c>
      <c r="M35" s="31">
        <v>971.02556499999992</v>
      </c>
      <c r="N35" s="31">
        <v>964.33295999999996</v>
      </c>
      <c r="O35" s="31">
        <v>937.37006499999995</v>
      </c>
      <c r="P35" s="31">
        <v>881.9585800000001</v>
      </c>
      <c r="Q35" s="31">
        <v>863.74768999999992</v>
      </c>
      <c r="R35" s="31">
        <v>855.82718999999997</v>
      </c>
      <c r="S35" s="31">
        <v>928.49249999999995</v>
      </c>
      <c r="T35" s="31">
        <v>979.13451499999996</v>
      </c>
      <c r="U35" s="31">
        <v>958.2879099999999</v>
      </c>
      <c r="V35" s="31">
        <v>943.48010999999997</v>
      </c>
      <c r="W35" s="31">
        <v>886.98049000000003</v>
      </c>
      <c r="X35" s="31">
        <v>802.72486500000014</v>
      </c>
      <c r="Y35" s="32">
        <v>720.66340500000001</v>
      </c>
      <c r="Z35" s="33">
        <v>19824.210849999999</v>
      </c>
    </row>
    <row r="36">
      <c r="A36" s="30" t="s">
        <v>69</v>
      </c>
      <c r="B36" s="31">
        <v>655.65958000000012</v>
      </c>
      <c r="C36" s="31">
        <v>626.10528499999987</v>
      </c>
      <c r="D36" s="31">
        <v>614.52839500000005</v>
      </c>
      <c r="E36" s="31">
        <v>605.86600499999997</v>
      </c>
      <c r="F36" s="31">
        <v>598.74999500000013</v>
      </c>
      <c r="G36" s="31">
        <v>669.47465</v>
      </c>
      <c r="H36" s="31">
        <v>772.09547000000009</v>
      </c>
      <c r="I36" s="31">
        <v>857.75976000000003</v>
      </c>
      <c r="J36" s="31">
        <v>935.81833499999993</v>
      </c>
      <c r="K36" s="31">
        <v>1016.9410700000001</v>
      </c>
      <c r="L36" s="31">
        <v>1040.547965</v>
      </c>
      <c r="M36" s="31">
        <v>1001.6961499999999</v>
      </c>
      <c r="N36" s="31">
        <v>998.68783000000008</v>
      </c>
      <c r="O36" s="31">
        <v>990.09731000000011</v>
      </c>
      <c r="P36" s="31">
        <v>941.96477000000004</v>
      </c>
      <c r="Q36" s="31">
        <v>923.53296499999999</v>
      </c>
      <c r="R36" s="31">
        <v>930.90200500000003</v>
      </c>
      <c r="S36" s="31">
        <v>989.40229499999998</v>
      </c>
      <c r="T36" s="31">
        <v>1021.79021</v>
      </c>
      <c r="U36" s="31">
        <v>1007.573245</v>
      </c>
      <c r="V36" s="31">
        <v>973.69265500000006</v>
      </c>
      <c r="W36" s="31">
        <v>918.95899500000007</v>
      </c>
      <c r="X36" s="31">
        <v>836.11254499999995</v>
      </c>
      <c r="Y36" s="32">
        <v>749.37018999999998</v>
      </c>
      <c r="Z36" s="33">
        <v>20677.327675000008</v>
      </c>
    </row>
    <row r="37">
      <c r="A37" s="30" t="s">
        <v>70</v>
      </c>
      <c r="B37" s="31">
        <v>675.82855000000006</v>
      </c>
      <c r="C37" s="31">
        <v>635.20497999999998</v>
      </c>
      <c r="D37" s="31">
        <v>622.26581499999998</v>
      </c>
      <c r="E37" s="31">
        <v>614.61675500000001</v>
      </c>
      <c r="F37" s="31">
        <v>608.17425500000013</v>
      </c>
      <c r="G37" s="31">
        <v>670.14801499999987</v>
      </c>
      <c r="H37" s="31">
        <v>767.01815000000011</v>
      </c>
      <c r="I37" s="31">
        <v>861.29183500000011</v>
      </c>
      <c r="J37" s="31">
        <v>939.13140499999997</v>
      </c>
      <c r="K37" s="31">
        <v>996.50269500000002</v>
      </c>
      <c r="L37" s="31">
        <v>996.19828000000007</v>
      </c>
      <c r="M37" s="31">
        <v>1000.45128</v>
      </c>
      <c r="N37" s="31">
        <v>965.33226999999999</v>
      </c>
      <c r="O37" s="31">
        <v>928.26481000000001</v>
      </c>
      <c r="P37" s="31">
        <v>880.27730000000008</v>
      </c>
      <c r="Q37" s="31">
        <v>864.95561500000008</v>
      </c>
      <c r="R37" s="31">
        <v>855.57289500000002</v>
      </c>
      <c r="S37" s="31">
        <v>940.55376000000001</v>
      </c>
      <c r="T37" s="31">
        <v>960.93048999999996</v>
      </c>
      <c r="U37" s="31">
        <v>970.99594999999999</v>
      </c>
      <c r="V37" s="31">
        <v>946.24448000000007</v>
      </c>
      <c r="W37" s="31">
        <v>914.33778000000007</v>
      </c>
      <c r="X37" s="31">
        <v>807.41985000000011</v>
      </c>
      <c r="Y37" s="32">
        <v>735.45823000000007</v>
      </c>
      <c r="Z37" s="33">
        <v>20157.175445000004</v>
      </c>
    </row>
    <row r="38">
      <c r="A38" s="30" t="s">
        <v>71</v>
      </c>
      <c r="B38" s="31">
        <v>683.29494</v>
      </c>
      <c r="C38" s="31">
        <v>631.28015999999991</v>
      </c>
      <c r="D38" s="31">
        <v>615.18766500000004</v>
      </c>
      <c r="E38" s="31">
        <v>604.15232000000003</v>
      </c>
      <c r="F38" s="31">
        <v>590.09447000000011</v>
      </c>
      <c r="G38" s="31">
        <v>607.02903500000002</v>
      </c>
      <c r="H38" s="31">
        <v>661.62667500000009</v>
      </c>
      <c r="I38" s="31">
        <v>763.13591000000019</v>
      </c>
      <c r="J38" s="31">
        <v>839.25599999999997</v>
      </c>
      <c r="K38" s="31">
        <v>928.00807999999995</v>
      </c>
      <c r="L38" s="31">
        <v>948.57573500000001</v>
      </c>
      <c r="M38" s="31">
        <v>906.48932500000001</v>
      </c>
      <c r="N38" s="31">
        <v>890.05107999999996</v>
      </c>
      <c r="O38" s="31">
        <v>883.20208000000002</v>
      </c>
      <c r="P38" s="31">
        <v>859.69166999999993</v>
      </c>
      <c r="Q38" s="31">
        <v>862.74957499999994</v>
      </c>
      <c r="R38" s="31">
        <v>900.40068500000007</v>
      </c>
      <c r="S38" s="31">
        <v>964.83096999999998</v>
      </c>
      <c r="T38" s="31">
        <v>977.93703000000005</v>
      </c>
      <c r="U38" s="31">
        <v>952.77733999999998</v>
      </c>
      <c r="V38" s="31">
        <v>911.44752499999993</v>
      </c>
      <c r="W38" s="31">
        <v>879.10580500000015</v>
      </c>
      <c r="X38" s="31">
        <v>801.94218500000011</v>
      </c>
      <c r="Y38" s="32">
        <v>733.42330499999991</v>
      </c>
      <c r="Z38" s="33">
        <v>19395.689564999997</v>
      </c>
    </row>
    <row r="39">
      <c r="A39" s="30" t="s">
        <v>72</v>
      </c>
      <c r="B39" s="31">
        <v>667.63930500000015</v>
      </c>
      <c r="C39" s="31">
        <v>635.07190000000003</v>
      </c>
      <c r="D39" s="31">
        <v>611.26043500000003</v>
      </c>
      <c r="E39" s="31">
        <v>592.80762500000003</v>
      </c>
      <c r="F39" s="31">
        <v>580.98273000000006</v>
      </c>
      <c r="G39" s="31">
        <v>587.50643500000001</v>
      </c>
      <c r="H39" s="31">
        <v>638.101675</v>
      </c>
      <c r="I39" s="31">
        <v>647.25596999999993</v>
      </c>
      <c r="J39" s="31">
        <v>705.05085000000008</v>
      </c>
      <c r="K39" s="31">
        <v>764.57216500000004</v>
      </c>
      <c r="L39" s="31">
        <v>834.899855</v>
      </c>
      <c r="M39" s="31">
        <v>846.47688500000004</v>
      </c>
      <c r="N39" s="31">
        <v>839.88247000000013</v>
      </c>
      <c r="O39" s="31">
        <v>816.76578500000016</v>
      </c>
      <c r="P39" s="31">
        <v>813.26480000000004</v>
      </c>
      <c r="Q39" s="31">
        <v>798.89447999999993</v>
      </c>
      <c r="R39" s="31">
        <v>826.90395999999998</v>
      </c>
      <c r="S39" s="31">
        <v>904.39210000000003</v>
      </c>
      <c r="T39" s="31">
        <v>936.31844500000011</v>
      </c>
      <c r="U39" s="31">
        <v>921.60654</v>
      </c>
      <c r="V39" s="31">
        <v>910.47587499999997</v>
      </c>
      <c r="W39" s="31">
        <v>865.46659499999998</v>
      </c>
      <c r="X39" s="31">
        <v>793.01559499999996</v>
      </c>
      <c r="Y39" s="32">
        <v>706.86359000000004</v>
      </c>
      <c r="Z39" s="33">
        <v>18245.476065000006</v>
      </c>
    </row>
    <row r="40">
      <c r="A40" s="30" t="s">
        <v>73</v>
      </c>
      <c r="B40" s="31">
        <v>633.97186000000011</v>
      </c>
      <c r="C40" s="31">
        <v>595.02334499999995</v>
      </c>
      <c r="D40" s="31">
        <v>580.24477999999999</v>
      </c>
      <c r="E40" s="31">
        <v>570.33582000000001</v>
      </c>
      <c r="F40" s="31">
        <v>568.55421500000011</v>
      </c>
      <c r="G40" s="31">
        <v>623.64487499999996</v>
      </c>
      <c r="H40" s="31">
        <v>728.36108000000013</v>
      </c>
      <c r="I40" s="31">
        <v>801.61027999999999</v>
      </c>
      <c r="J40" s="31">
        <v>902.13799500000005</v>
      </c>
      <c r="K40" s="31">
        <v>1015.08361</v>
      </c>
      <c r="L40" s="31">
        <v>1021.859525</v>
      </c>
      <c r="M40" s="31">
        <v>994.20123000000001</v>
      </c>
      <c r="N40" s="31">
        <v>1004.53103</v>
      </c>
      <c r="O40" s="31">
        <v>965.588525</v>
      </c>
      <c r="P40" s="31">
        <v>898.20017999999993</v>
      </c>
      <c r="Q40" s="31">
        <v>881.83245499999998</v>
      </c>
      <c r="R40" s="31">
        <v>855.16448000000003</v>
      </c>
      <c r="S40" s="31">
        <v>929.70246999999995</v>
      </c>
      <c r="T40" s="31">
        <v>956.12206499999991</v>
      </c>
      <c r="U40" s="31">
        <v>955.78723000000002</v>
      </c>
      <c r="V40" s="31">
        <v>919.64063499999997</v>
      </c>
      <c r="W40" s="31">
        <v>876.99241500000005</v>
      </c>
      <c r="X40" s="31">
        <v>790.05060000000014</v>
      </c>
      <c r="Y40" s="32">
        <v>704.00989000000004</v>
      </c>
      <c r="Z40" s="33">
        <v>19772.650590000005</v>
      </c>
    </row>
    <row r="41">
      <c r="A41" s="30" t="s">
        <v>74</v>
      </c>
      <c r="B41" s="31">
        <v>653.9973500000001</v>
      </c>
      <c r="C41" s="31">
        <v>623.60935000000006</v>
      </c>
      <c r="D41" s="31">
        <v>595.88865999999996</v>
      </c>
      <c r="E41" s="31">
        <v>585.47997500000008</v>
      </c>
      <c r="F41" s="31">
        <v>602.58386499999995</v>
      </c>
      <c r="G41" s="31">
        <v>635.1624250000001</v>
      </c>
      <c r="H41" s="31">
        <v>742.34626000000003</v>
      </c>
      <c r="I41" s="31">
        <v>839.92042500000002</v>
      </c>
      <c r="J41" s="31">
        <v>910.27622500000007</v>
      </c>
      <c r="K41" s="31">
        <v>1024.5196849999998</v>
      </c>
      <c r="L41" s="31">
        <v>1031.2764049999998</v>
      </c>
      <c r="M41" s="31">
        <v>1014.5862550000001</v>
      </c>
      <c r="N41" s="31">
        <v>971.27809500000001</v>
      </c>
      <c r="O41" s="31">
        <v>924.98979499999996</v>
      </c>
      <c r="P41" s="31">
        <v>880.3402450000001</v>
      </c>
      <c r="Q41" s="31">
        <v>863.55009000000007</v>
      </c>
      <c r="R41" s="31">
        <v>871.397065</v>
      </c>
      <c r="S41" s="31">
        <v>938.82856000000004</v>
      </c>
      <c r="T41" s="31">
        <v>986.55372</v>
      </c>
      <c r="U41" s="31">
        <v>976.74179000000004</v>
      </c>
      <c r="V41" s="31">
        <v>956.81414999999993</v>
      </c>
      <c r="W41" s="31">
        <v>894.22330499999998</v>
      </c>
      <c r="X41" s="31">
        <v>779.05054499999994</v>
      </c>
      <c r="Y41" s="32">
        <v>698.97208000000012</v>
      </c>
      <c r="Z41" s="33">
        <v>20002.386320000001</v>
      </c>
    </row>
    <row r="42">
      <c r="A42" s="30" t="s">
        <v>75</v>
      </c>
      <c r="B42" s="31">
        <v>640.68739500000004</v>
      </c>
      <c r="C42" s="31">
        <v>600.48875999999996</v>
      </c>
      <c r="D42" s="31">
        <v>573.32613500000002</v>
      </c>
      <c r="E42" s="31">
        <v>569.70488999999998</v>
      </c>
      <c r="F42" s="31">
        <v>584.23931499999992</v>
      </c>
      <c r="G42" s="31">
        <v>627.32622500000014</v>
      </c>
      <c r="H42" s="31">
        <v>698.79469500000005</v>
      </c>
      <c r="I42" s="31">
        <v>812.40494500000011</v>
      </c>
      <c r="J42" s="31">
        <v>895.14313000000004</v>
      </c>
      <c r="K42" s="31">
        <v>1013.749245</v>
      </c>
      <c r="L42" s="31">
        <v>995.61562500000002</v>
      </c>
      <c r="M42" s="31">
        <v>947.84893999999997</v>
      </c>
      <c r="N42" s="31">
        <v>915.71574499999997</v>
      </c>
      <c r="O42" s="31">
        <v>892.27495500000009</v>
      </c>
      <c r="P42" s="31">
        <v>864.03136499999994</v>
      </c>
      <c r="Q42" s="31">
        <v>841.87946499999998</v>
      </c>
      <c r="R42" s="31">
        <v>849.17850499999997</v>
      </c>
      <c r="S42" s="31">
        <v>920.91288499999996</v>
      </c>
      <c r="T42" s="31">
        <v>955.64632499999993</v>
      </c>
      <c r="U42" s="31">
        <v>954.16221999999993</v>
      </c>
      <c r="V42" s="31">
        <v>948.97465499999998</v>
      </c>
      <c r="W42" s="31">
        <v>870.05453</v>
      </c>
      <c r="X42" s="31">
        <v>775.85100999999997</v>
      </c>
      <c r="Y42" s="32">
        <v>695.44280000000003</v>
      </c>
      <c r="Z42" s="33">
        <v>19443.453760000004</v>
      </c>
    </row>
    <row r="43">
      <c r="A43" s="30" t="s">
        <v>76</v>
      </c>
      <c r="B43" s="31">
        <v>15566.996194999998</v>
      </c>
      <c r="C43" s="31">
        <v>14665.880135000001</v>
      </c>
      <c r="D43" s="31">
        <v>14223.07842</v>
      </c>
      <c r="E43" s="31">
        <v>14034.023775000001</v>
      </c>
      <c r="F43" s="31">
        <v>14011.15155</v>
      </c>
      <c r="G43" s="31">
        <v>15448.645285000004</v>
      </c>
      <c r="H43" s="31">
        <v>17554.322690000005</v>
      </c>
      <c r="I43" s="31">
        <v>19535.318450000006</v>
      </c>
      <c r="J43" s="31">
        <v>21611.243150000002</v>
      </c>
      <c r="K43" s="31">
        <v>23395.530434999993</v>
      </c>
      <c r="L43" s="31">
        <v>23731.457915000003</v>
      </c>
      <c r="M43" s="31">
        <v>23409.555640000006</v>
      </c>
      <c r="N43" s="31">
        <v>23152.127769999996</v>
      </c>
      <c r="O43" s="31">
        <v>22375.123344999993</v>
      </c>
      <c r="P43" s="31">
        <v>21482.873019999999</v>
      </c>
      <c r="Q43" s="31">
        <v>21321.722934999994</v>
      </c>
      <c r="R43" s="31">
        <v>21807.974045000006</v>
      </c>
      <c r="S43" s="31">
        <v>23629.215930000002</v>
      </c>
      <c r="T43" s="31">
        <v>24088.813580000002</v>
      </c>
      <c r="U43" s="31">
        <v>23669.272384999997</v>
      </c>
      <c r="V43" s="31">
        <v>23076.926959999997</v>
      </c>
      <c r="W43" s="31">
        <v>21905.040870000001</v>
      </c>
      <c r="X43" s="31">
        <v>19699.377560000004</v>
      </c>
      <c r="Y43" s="32">
        <v>17701.642125000002</v>
      </c>
      <c r="Z43" s="33">
        <v>481097.31416500005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